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IMI/Compres (contractació publicada)/Licitacions/2026/4 - Radiocromatògraf/1. Doc. treballada/Revisat SACAC/"/>
    </mc:Choice>
  </mc:AlternateContent>
  <xr:revisionPtr revIDLastSave="95" documentId="11_1DCD836EB0B0805CC0EE1EBD05B9188460012913" xr6:coauthVersionLast="47" xr6:coauthVersionMax="47" xr10:uidLastSave="{E9995739-D5F1-4B51-93F5-F7D6BBC1F846}"/>
  <bookViews>
    <workbookView xWindow="-120" yWindow="-120" windowWidth="26040" windowHeight="13815" activeTab="2" xr2:uid="{00000000-000D-0000-FFFF-FFFF00000000}"/>
  </bookViews>
  <sheets>
    <sheet name="Instruccions" sheetId="1" r:id="rId1"/>
    <sheet name="Oferta econòmica" sheetId="2" r:id="rId2"/>
    <sheet name="Criteris tècnics automàtic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J16" i="1" s="1"/>
  <c r="L16" i="1" s="1"/>
  <c r="E19" i="2" l="1"/>
  <c r="C19" i="2"/>
  <c r="F18" i="2"/>
  <c r="D18" i="2"/>
  <c r="F17" i="2"/>
  <c r="F19" i="2" s="1"/>
  <c r="D17" i="2"/>
  <c r="D19" i="2" s="1"/>
</calcChain>
</file>

<file path=xl/sharedStrings.xml><?xml version="1.0" encoding="utf-8"?>
<sst xmlns="http://schemas.openxmlformats.org/spreadsheetml/2006/main" count="107" uniqueCount="73">
  <si>
    <t>ANNEX 2 - OFERTA ECONÒMICA</t>
  </si>
  <si>
    <t>TITOL DE L'EXPEDIENT:</t>
  </si>
  <si>
    <t>SUBMINISTRAMENT, INSTAL·LACIÓ I POSADA EN FUNCIONAMENT D’UN RADIOCROMATÒGRAF (SISTEMA RADIO-TLC)</t>
  </si>
  <si>
    <t xml:space="preserve"> I EL SERVEI DE MANTENIMENT ASSOCIAT PER AL SERVEI DE MEDICINA NUCLEAR DEL CONSORCI MAR PARC DE SALUT DE BARCELONA GESTIONAT PER IMATGE MÈDICA INTERCENTRES, SL.</t>
  </si>
  <si>
    <t>NÚMERO D'EXPEDIENT:</t>
  </si>
  <si>
    <t>IMI 4/2026-PA</t>
  </si>
  <si>
    <t>LICITADOR:</t>
  </si>
  <si>
    <t>DADES DEL SIGNANT:</t>
  </si>
  <si>
    <t xml:space="preserve">CORREU ELECTRÒNIC: </t>
  </si>
  <si>
    <t>NOM I COGNOMS:</t>
  </si>
  <si>
    <t xml:space="preserve">EMPRESA: </t>
  </si>
  <si>
    <t>CIF:</t>
  </si>
  <si>
    <t>DNI:</t>
  </si>
  <si>
    <t>DOMICILI:</t>
  </si>
  <si>
    <t>CARREC:</t>
  </si>
  <si>
    <t>LOCALITAT:</t>
  </si>
  <si>
    <t>SIGNAT I SEGELLAT:</t>
  </si>
  <si>
    <t>TELÈFON:</t>
  </si>
  <si>
    <t>DATA:</t>
  </si>
  <si>
    <t>Denominació article principal</t>
  </si>
  <si>
    <t>Descripció</t>
  </si>
  <si>
    <t>Import de licitació sense IVA  (Total 5 anys)</t>
  </si>
  <si>
    <t>Import de licitació IVA inclòs (Total 5 anys)</t>
  </si>
  <si>
    <t>Preu oferta sense IVA (Total 5 anys)</t>
  </si>
  <si>
    <t>Preu oferta IVA inclòs</t>
  </si>
  <si>
    <t xml:space="preserve"> % IVA</t>
  </si>
  <si>
    <t>Subministrament d’equipament radiocromatografia</t>
  </si>
  <si>
    <t>S'inclouen tots els accessoris establerts al Quadre de Característiques. Només es comprèn durant la primera anualitat del contracte. A aquest concepte se li podrà descomptar el 10 % corresponent al plan Renove, en cas d'establir-ho a l'oferta, segons els criteris d'adjudicació.</t>
  </si>
  <si>
    <t xml:space="preserve">Servei de manteniment </t>
  </si>
  <si>
    <t>Aquest servei de manteniment només es facturarà a partir de la finalització del termini de garantia.</t>
  </si>
  <si>
    <t>TOTAL</t>
  </si>
  <si>
    <t>Introduir les dades de capçalera a les columnes C i F, així com els preus unitaris a la columna F (cel.les ombrejades en color lila)</t>
  </si>
  <si>
    <t>ANNEX DE COMPLIMENTACIÓ OBLIGATORIA D'OFERTA ECONÒMICA</t>
  </si>
  <si>
    <t>DADES DEL LICITADOR</t>
  </si>
  <si>
    <t>DENOMINACIÓ OFERTA (BASE o VARIANT)</t>
  </si>
  <si>
    <t>EMPRESA:</t>
  </si>
  <si>
    <t>NIF:</t>
  </si>
  <si>
    <t>FAX:</t>
  </si>
  <si>
    <t>CORREU ELECTRÒNIC:</t>
  </si>
  <si>
    <t>Lots</t>
  </si>
  <si>
    <t>Artícle</t>
  </si>
  <si>
    <t xml:space="preserve">Denominació artícle </t>
  </si>
  <si>
    <t>Unidad de Mesura</t>
  </si>
  <si>
    <t>Quantitat</t>
  </si>
  <si>
    <t xml:space="preserve">Import màxim de licitació sense IVA </t>
  </si>
  <si>
    <t>Import màxim de licitació IVA inclòs</t>
  </si>
  <si>
    <t>Preu ofertat sense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</si>
  <si>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</si>
  <si>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</si>
  <si>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Denominació artícle principal</t>
  </si>
  <si>
    <t>Preu unitari de licitació sense Iva</t>
  </si>
  <si>
    <t>Preu oferta sense Iva</t>
  </si>
  <si>
    <t>Introduir el preu unitari a la columna E a les cel.les ombrejades en blau</t>
  </si>
  <si>
    <t>S'ha d'emplenar les dades de capçalera a cada fulla/lot, així com introduir el preu unitari a les cel.les ombrejades en color lila.</t>
  </si>
  <si>
    <t>CRITERIS ECONÒMICS (Fins a 60 punts)</t>
  </si>
  <si>
    <t>CRITERIS TÈCNICS AUTOMÀTICS (Fins a 40 punts)</t>
  </si>
  <si>
    <t>Aspecte</t>
  </si>
  <si>
    <t>Criteris Tècnics automàtics</t>
  </si>
  <si>
    <t>Puntuació Màxima</t>
  </si>
  <si>
    <t>Valor de Resposta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</si>
  <si>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0"/>
        <color theme="1"/>
        <rFont val="Bierstadt"/>
        <family val="2"/>
      </rPr>
      <t>Rang d'energia superior (Màxim 10 punts):</t>
    </r>
  </si>
  <si>
    <t>S'atorgaran 10 punts a l'equip que demostri un rang superior davant l'estàndard de 1.500 KeV. S'haurà d'aportar la fitxa tècnica de l'equipament per acreditar-ho.</t>
  </si>
  <si>
    <t>10 punts</t>
  </si>
  <si>
    <r>
      <t>·</t>
    </r>
    <r>
      <rPr>
        <sz val="7"/>
        <color theme="1"/>
        <rFont val="Times New Roman"/>
        <family val="1"/>
      </rPr>
      <t xml:space="preserve">                     </t>
    </r>
    <r>
      <rPr>
        <b/>
        <sz val="10"/>
        <color theme="1"/>
        <rFont val="Bierstadt"/>
        <family val="2"/>
      </rPr>
      <t>Extensió de la garantia (Màxim 5 punts)</t>
    </r>
  </si>
  <si>
    <t>Sobre el termini mínim de 2 anys establert en el PPT, es valorarà l'oferta d'anys addicionals de garantia integral "a tot risc" sense cost per a l'hospital:
o	+1 any addicional (3 anys totals): 2,5 punts.
o	+2 anys addicionals (4 anys totals o més): 3,5 punts.
o	+3 anys addicionals (5 anys totals o més): 5 punts.</t>
  </si>
  <si>
    <t>5 punts</t>
  </si>
  <si>
    <r>
      <t>·</t>
    </r>
    <r>
      <rPr>
        <sz val="7"/>
        <color theme="1"/>
        <rFont val="Times New Roman"/>
        <family val="1"/>
      </rPr>
      <t xml:space="preserve">                     </t>
    </r>
    <r>
      <rPr>
        <b/>
        <sz val="10"/>
        <color theme="1"/>
        <rFont val="Bierstadt"/>
        <family val="2"/>
      </rPr>
      <t>Millora de la resposta davant d'avaries crítiques (Màxim 5 punts)</t>
    </r>
  </si>
  <si>
    <t>S' atorgaran 5 punts al licitador que assumeixi el compromís de presència física d'un tècnic especialitzat a l'hospital en un termini inferior a 4 hores laborables després de la notificació de l'avís. S'ha d'especificar el termini de resposta.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</si>
  <si>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0"/>
        <color theme="1"/>
        <rFont val="Bierstadt"/>
        <family val="2"/>
      </rPr>
      <t>Assistència telefònica 24/7 i accés remot (Màxim 5 punts)</t>
    </r>
  </si>
  <si>
    <t>o	Suport telefònic 24/7 (2,5 punts): Compromís d'atenció tècnica telefònica els 365 dies de l'any.
o	Accés remot segur (2,5 punts): Capacitat de connexió remota al programari del sistema per a telediagnòstic i resolució d'incidències de configuració en temps real.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</si>
  <si>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0"/>
        <color theme="1"/>
        <rFont val="Bierstadt"/>
        <family val="2"/>
      </rPr>
      <t>Descompte per la retirada de l’equipament actual i substitució per l’equip subministrat (Màxim 15 punts)</t>
    </r>
  </si>
  <si>
    <t>Es valorarà amb 15 punts la retirada del radiocromatògraf actual propietat de Imatge Mèdica Intercentres i la seva substitució pel nou equipament a subministrar. Aquesta retirada de l’equipament implicarà un descompte d’un 10 % en l’oferta de l’adjudicatari. 
Aquest 10 % s’aplicarà respecte el total de l’oferta presentada per l’adjudicatari corresponent a l’objecte de subministrament d’equip i els seus vinculants (no s’inclou l’oferta corresponent al servei de manteniment).
El percentatge s’aplicarà una vegada realitzada l’oferta, de manera que els licitadors a l’hora d’omplir l’Annex II d’oferta econòmica NO han d’oferir el preu amb el descompte incorporat.</t>
  </si>
  <si>
    <t>15 punts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</si>
</sst>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\ _P_t_s_-;\-* #,##0\ _P_t_s_-;_-* &quot;-&quot;??\ _P_t_s_-;_-@_-"/>
    <numFmt numFmtId="166" formatCode="_-* #,##0.00\ _P_t_s_-;\-* #,##0.00\ _P_t_s_-;_-* &quot;-&quot;??\ _P_t_s_-;_-@_-"/>
    <numFmt numFmtId="167" formatCode="0\ &quot;metres quadrats&quot;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7030A0"/>
      <name val="Bierstadt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2"/>
      <color rgb="FF7030A0"/>
      <name val="Bierstadt"/>
      <family val="2"/>
    </font>
    <font>
      <b/>
      <sz val="20"/>
      <color rgb="FF7030A0"/>
      <name val="Bierstadt"/>
      <family val="2"/>
    </font>
    <font>
      <b/>
      <sz val="16"/>
      <name val="Calibri"/>
      <family val="2"/>
      <scheme val="minor"/>
    </font>
    <font>
      <b/>
      <sz val="9"/>
      <color theme="0"/>
      <name val="Bierstadt"/>
      <family val="2"/>
    </font>
    <font>
      <sz val="11"/>
      <name val="Bierstadt"/>
      <family val="2"/>
    </font>
    <font>
      <sz val="9"/>
      <color theme="0"/>
      <name val="Bierstadt"/>
      <family val="2"/>
    </font>
    <font>
      <b/>
      <sz val="16"/>
      <name val="Bierstadt"/>
      <family val="2"/>
    </font>
    <font>
      <b/>
      <sz val="11"/>
      <color theme="0"/>
      <name val="Bierstadt"/>
      <family val="2"/>
    </font>
    <font>
      <i/>
      <sz val="10"/>
      <color theme="1"/>
      <name val="Bierstadt"/>
      <family val="2"/>
    </font>
    <font>
      <sz val="10"/>
      <color theme="0"/>
      <name val="Bierstadt"/>
      <family val="2"/>
    </font>
    <font>
      <sz val="11"/>
      <color theme="0"/>
      <name val="Bierstadt"/>
      <family val="2"/>
    </font>
    <font>
      <b/>
      <sz val="11"/>
      <name val="Bierstadt"/>
      <family val="2"/>
    </font>
    <font>
      <sz val="10"/>
      <name val="Arial"/>
      <family val="2"/>
    </font>
    <font>
      <b/>
      <sz val="18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22"/>
      <color indexed="10"/>
      <name val="Arial"/>
      <family val="2"/>
    </font>
    <font>
      <b/>
      <sz val="10"/>
      <color theme="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b/>
      <sz val="7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rgb="FF404040"/>
      <name val="Arial"/>
      <family val="2"/>
    </font>
    <font>
      <b/>
      <sz val="12"/>
      <color theme="0"/>
      <name val="Bierstadt"/>
      <family val="2"/>
    </font>
    <font>
      <sz val="11"/>
      <color rgb="FF000000"/>
      <name val="Bierstadt"/>
      <family val="2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0"/>
      <color theme="1"/>
      <name val="Bierstadt"/>
      <family val="2"/>
    </font>
    <font>
      <sz val="10"/>
      <color theme="1"/>
      <name val="Bierstadt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rgb="FF000000"/>
      </patternFill>
    </fill>
    <fill>
      <patternFill patternType="solid">
        <fgColor rgb="FFD6D1F2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D1F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</cellStyleXfs>
  <cellXfs count="129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horizontal="left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10" fillId="3" borderId="1" xfId="0" applyFont="1" applyFill="1" applyBorder="1" applyAlignment="1">
      <alignment horizontal="right"/>
    </xf>
    <xf numFmtId="0" fontId="11" fillId="4" borderId="2" xfId="0" applyFont="1" applyFill="1" applyBorder="1" applyAlignment="1" applyProtection="1">
      <alignment horizontal="left"/>
      <protection locked="0"/>
    </xf>
    <xf numFmtId="0" fontId="11" fillId="4" borderId="3" xfId="0" applyFont="1" applyFill="1" applyBorder="1" applyAlignment="1" applyProtection="1">
      <alignment horizontal="left"/>
      <protection locked="0"/>
    </xf>
    <xf numFmtId="0" fontId="11" fillId="4" borderId="4" xfId="0" applyFont="1" applyFill="1" applyBorder="1" applyAlignment="1" applyProtection="1">
      <alignment horizontal="left"/>
      <protection locked="0"/>
    </xf>
    <xf numFmtId="0" fontId="10" fillId="3" borderId="5" xfId="0" applyFont="1" applyFill="1" applyBorder="1" applyAlignment="1">
      <alignment horizontal="right"/>
    </xf>
    <xf numFmtId="0" fontId="11" fillId="4" borderId="6" xfId="0" applyFont="1" applyFill="1" applyBorder="1" applyAlignment="1" applyProtection="1">
      <alignment horizontal="left"/>
      <protection locked="0"/>
    </xf>
    <xf numFmtId="0" fontId="11" fillId="4" borderId="7" xfId="0" applyFont="1" applyFill="1" applyBorder="1" applyAlignment="1" applyProtection="1">
      <alignment horizontal="left"/>
      <protection locked="0"/>
    </xf>
    <xf numFmtId="0" fontId="11" fillId="4" borderId="0" xfId="0" applyFont="1" applyFill="1" applyAlignment="1" applyProtection="1">
      <alignment horizontal="left"/>
      <protection locked="0"/>
    </xf>
    <xf numFmtId="0" fontId="12" fillId="3" borderId="8" xfId="0" applyFont="1" applyFill="1" applyBorder="1"/>
    <xf numFmtId="0" fontId="11" fillId="4" borderId="9" xfId="0" applyFont="1" applyFill="1" applyBorder="1" applyAlignment="1" applyProtection="1">
      <alignment horizontal="left"/>
      <protection locked="0"/>
    </xf>
    <xf numFmtId="0" fontId="11" fillId="4" borderId="10" xfId="0" applyFont="1" applyFill="1" applyBorder="1" applyAlignment="1" applyProtection="1">
      <alignment horizontal="left"/>
      <protection locked="0"/>
    </xf>
    <xf numFmtId="0" fontId="10" fillId="3" borderId="8" xfId="0" applyFont="1" applyFill="1" applyBorder="1" applyAlignment="1">
      <alignment horizontal="right"/>
    </xf>
    <xf numFmtId="0" fontId="11" fillId="4" borderId="11" xfId="0" applyFont="1" applyFill="1" applyBorder="1" applyAlignment="1" applyProtection="1">
      <alignment horizontal="left"/>
      <protection locked="0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4" fillId="5" borderId="2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164" fontId="14" fillId="5" borderId="13" xfId="0" applyNumberFormat="1" applyFont="1" applyFill="1" applyBorder="1" applyAlignment="1">
      <alignment horizontal="center" vertical="center" wrapText="1"/>
    </xf>
    <xf numFmtId="164" fontId="14" fillId="5" borderId="14" xfId="0" applyNumberFormat="1" applyFont="1" applyFill="1" applyBorder="1" applyAlignment="1">
      <alignment horizontal="center" vertical="center" wrapText="1"/>
    </xf>
    <xf numFmtId="3" fontId="14" fillId="5" borderId="13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2" borderId="15" xfId="2" applyNumberFormat="1" applyFont="1" applyFill="1" applyBorder="1" applyAlignment="1" applyProtection="1">
      <alignment horizontal="center" vertical="center" wrapText="1"/>
    </xf>
    <xf numFmtId="164" fontId="11" fillId="6" borderId="15" xfId="2" applyNumberFormat="1" applyFont="1" applyFill="1" applyBorder="1" applyAlignment="1" applyProtection="1">
      <alignment horizontal="center" vertical="center" wrapText="1"/>
      <protection locked="0"/>
    </xf>
    <xf numFmtId="44" fontId="11" fillId="2" borderId="15" xfId="2" applyFont="1" applyFill="1" applyBorder="1" applyAlignment="1" applyProtection="1">
      <alignment horizontal="center" vertical="center" wrapText="1"/>
    </xf>
    <xf numFmtId="10" fontId="11" fillId="0" borderId="15" xfId="2" applyNumberFormat="1" applyFont="1" applyFill="1" applyBorder="1" applyAlignment="1" applyProtection="1">
      <alignment horizontal="center" vertical="center" wrapText="1"/>
    </xf>
    <xf numFmtId="0" fontId="15" fillId="0" borderId="15" xfId="0" applyFont="1" applyBorder="1"/>
    <xf numFmtId="0" fontId="16" fillId="5" borderId="15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 wrapText="1"/>
    </xf>
    <xf numFmtId="164" fontId="17" fillId="5" borderId="15" xfId="0" applyNumberFormat="1" applyFont="1" applyFill="1" applyBorder="1" applyAlignment="1">
      <alignment horizontal="center" vertical="center" wrapText="1"/>
    </xf>
    <xf numFmtId="164" fontId="17" fillId="5" borderId="15" xfId="2" applyNumberFormat="1" applyFont="1" applyFill="1" applyBorder="1" applyAlignment="1" applyProtection="1">
      <alignment horizontal="center" vertical="center" wrapText="1"/>
    </xf>
    <xf numFmtId="44" fontId="17" fillId="5" borderId="15" xfId="0" applyNumberFormat="1" applyFont="1" applyFill="1" applyBorder="1" applyAlignment="1">
      <alignment horizontal="center" vertical="center"/>
    </xf>
    <xf numFmtId="10" fontId="17" fillId="5" borderId="15" xfId="2" applyNumberFormat="1" applyFont="1" applyFill="1" applyBorder="1" applyAlignment="1" applyProtection="1">
      <alignment horizontal="center" vertical="center" wrapText="1"/>
    </xf>
    <xf numFmtId="0" fontId="18" fillId="4" borderId="16" xfId="0" applyFont="1" applyFill="1" applyBorder="1" applyAlignment="1">
      <alignment horizontal="center" wrapText="1"/>
    </xf>
    <xf numFmtId="0" fontId="18" fillId="4" borderId="0" xfId="0" applyFont="1" applyFill="1" applyAlignment="1">
      <alignment horizontal="center" wrapText="1"/>
    </xf>
    <xf numFmtId="165" fontId="11" fillId="0" borderId="0" xfId="1" applyNumberFormat="1" applyFont="1" applyFill="1" applyBorder="1" applyProtection="1"/>
    <xf numFmtId="165" fontId="11" fillId="0" borderId="0" xfId="1" applyNumberFormat="1" applyFont="1" applyProtection="1"/>
    <xf numFmtId="0" fontId="19" fillId="0" borderId="0" xfId="3"/>
    <xf numFmtId="0" fontId="20" fillId="0" borderId="0" xfId="3" applyFont="1" applyAlignment="1">
      <alignment horizontal="center" wrapText="1"/>
    </xf>
    <xf numFmtId="0" fontId="21" fillId="0" borderId="0" xfId="3" applyFont="1"/>
    <xf numFmtId="0" fontId="22" fillId="0" borderId="0" xfId="3" applyFont="1"/>
    <xf numFmtId="0" fontId="22" fillId="0" borderId="0" xfId="3" applyFont="1" applyAlignment="1">
      <alignment horizontal="center"/>
    </xf>
    <xf numFmtId="0" fontId="23" fillId="0" borderId="0" xfId="3" applyFont="1" applyAlignment="1">
      <alignment horizontal="center"/>
    </xf>
    <xf numFmtId="0" fontId="24" fillId="0" borderId="0" xfId="3" applyFont="1" applyAlignment="1">
      <alignment horizontal="center"/>
    </xf>
    <xf numFmtId="0" fontId="25" fillId="0" borderId="0" xfId="3" applyFont="1" applyAlignment="1">
      <alignment horizontal="centerContinuous" wrapText="1"/>
    </xf>
    <xf numFmtId="0" fontId="26" fillId="0" borderId="0" xfId="3" applyFont="1" applyAlignment="1">
      <alignment horizontal="center" wrapText="1"/>
    </xf>
    <xf numFmtId="0" fontId="26" fillId="0" borderId="0" xfId="3" applyFont="1" applyAlignment="1">
      <alignment horizontal="center" wrapText="1"/>
    </xf>
    <xf numFmtId="0" fontId="26" fillId="0" borderId="0" xfId="3" applyFont="1" applyAlignment="1">
      <alignment wrapText="1"/>
    </xf>
    <xf numFmtId="0" fontId="26" fillId="0" borderId="0" xfId="3" applyFont="1" applyAlignment="1">
      <alignment horizontal="center"/>
    </xf>
    <xf numFmtId="0" fontId="22" fillId="0" borderId="17" xfId="3" applyFont="1" applyBorder="1" applyAlignment="1">
      <alignment horizontal="center" wrapText="1"/>
    </xf>
    <xf numFmtId="0" fontId="27" fillId="5" borderId="2" xfId="3" applyFont="1" applyFill="1" applyBorder="1"/>
    <xf numFmtId="0" fontId="22" fillId="0" borderId="4" xfId="3" applyFont="1" applyBorder="1" applyAlignment="1">
      <alignment horizontal="center"/>
    </xf>
    <xf numFmtId="0" fontId="11" fillId="4" borderId="7" xfId="3" applyFont="1" applyFill="1" applyBorder="1" applyProtection="1">
      <protection locked="0"/>
    </xf>
    <xf numFmtId="0" fontId="11" fillId="4" borderId="4" xfId="3" applyFont="1" applyFill="1" applyBorder="1" applyProtection="1">
      <protection locked="0"/>
    </xf>
    <xf numFmtId="0" fontId="11" fillId="4" borderId="3" xfId="3" applyFont="1" applyFill="1" applyBorder="1" applyProtection="1">
      <protection locked="0"/>
    </xf>
    <xf numFmtId="0" fontId="28" fillId="0" borderId="0" xfId="3" applyFont="1" applyAlignment="1">
      <alignment wrapText="1"/>
    </xf>
    <xf numFmtId="0" fontId="29" fillId="5" borderId="6" xfId="3" applyFont="1" applyFill="1" applyBorder="1"/>
    <xf numFmtId="0" fontId="11" fillId="4" borderId="0" xfId="3" applyFont="1" applyFill="1" applyProtection="1">
      <protection locked="0"/>
    </xf>
    <xf numFmtId="0" fontId="27" fillId="5" borderId="6" xfId="3" applyFont="1" applyFill="1" applyBorder="1"/>
    <xf numFmtId="0" fontId="29" fillId="5" borderId="9" xfId="3" applyFont="1" applyFill="1" applyBorder="1"/>
    <xf numFmtId="0" fontId="19" fillId="0" borderId="11" xfId="3" applyBorder="1"/>
    <xf numFmtId="0" fontId="27" fillId="5" borderId="9" xfId="3" applyFont="1" applyFill="1" applyBorder="1" applyAlignment="1">
      <alignment wrapText="1"/>
    </xf>
    <xf numFmtId="0" fontId="11" fillId="4" borderId="11" xfId="3" applyFont="1" applyFill="1" applyBorder="1" applyProtection="1">
      <protection locked="0"/>
    </xf>
    <xf numFmtId="0" fontId="11" fillId="4" borderId="10" xfId="3" applyFont="1" applyFill="1" applyBorder="1" applyProtection="1">
      <protection locked="0"/>
    </xf>
    <xf numFmtId="0" fontId="30" fillId="5" borderId="18" xfId="3" applyFont="1" applyFill="1" applyBorder="1" applyAlignment="1">
      <alignment horizontal="center" wrapText="1"/>
    </xf>
    <xf numFmtId="0" fontId="30" fillId="5" borderId="19" xfId="3" applyFont="1" applyFill="1" applyBorder="1" applyAlignment="1">
      <alignment horizontal="center" wrapText="1"/>
    </xf>
    <xf numFmtId="0" fontId="30" fillId="5" borderId="20" xfId="3" applyFont="1" applyFill="1" applyBorder="1" applyAlignment="1">
      <alignment horizontal="center" wrapText="1"/>
    </xf>
    <xf numFmtId="0" fontId="30" fillId="5" borderId="21" xfId="3" applyFont="1" applyFill="1" applyBorder="1" applyAlignment="1">
      <alignment horizontal="center" wrapText="1"/>
    </xf>
    <xf numFmtId="0" fontId="30" fillId="5" borderId="22" xfId="3" applyFont="1" applyFill="1" applyBorder="1" applyAlignment="1">
      <alignment horizontal="center" wrapText="1"/>
    </xf>
    <xf numFmtId="0" fontId="30" fillId="5" borderId="23" xfId="3" applyFont="1" applyFill="1" applyBorder="1" applyAlignment="1">
      <alignment horizontal="center" wrapText="1"/>
    </xf>
    <xf numFmtId="3" fontId="30" fillId="5" borderId="23" xfId="3" applyNumberFormat="1" applyFont="1" applyFill="1" applyBorder="1" applyAlignment="1">
      <alignment horizontal="center" wrapText="1"/>
    </xf>
    <xf numFmtId="3" fontId="30" fillId="5" borderId="24" xfId="3" applyNumberFormat="1" applyFont="1" applyFill="1" applyBorder="1" applyAlignment="1">
      <alignment horizontal="center" wrapText="1"/>
    </xf>
    <xf numFmtId="3" fontId="30" fillId="5" borderId="25" xfId="3" applyNumberFormat="1" applyFont="1" applyFill="1" applyBorder="1" applyAlignment="1">
      <alignment horizontal="center" wrapText="1"/>
    </xf>
    <xf numFmtId="0" fontId="31" fillId="0" borderId="0" xfId="3" applyFont="1"/>
    <xf numFmtId="0" fontId="32" fillId="0" borderId="26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 wrapText="1"/>
    </xf>
    <xf numFmtId="0" fontId="32" fillId="0" borderId="28" xfId="3" applyFont="1" applyBorder="1" applyAlignment="1">
      <alignment horizontal="center" wrapText="1"/>
    </xf>
    <xf numFmtId="0" fontId="32" fillId="0" borderId="29" xfId="3" applyFont="1" applyBorder="1" applyAlignment="1">
      <alignment horizontal="center" wrapText="1"/>
    </xf>
    <xf numFmtId="0" fontId="32" fillId="0" borderId="15" xfId="3" applyFont="1" applyBorder="1" applyAlignment="1">
      <alignment horizontal="center" vertical="center" wrapText="1"/>
    </xf>
    <xf numFmtId="165" fontId="33" fillId="0" borderId="15" xfId="4" applyNumberFormat="1" applyFont="1" applyFill="1" applyBorder="1" applyAlignment="1">
      <alignment horizontal="center" vertical="center"/>
    </xf>
    <xf numFmtId="4" fontId="33" fillId="0" borderId="15" xfId="3" applyNumberFormat="1" applyFont="1" applyBorder="1" applyAlignment="1">
      <alignment horizontal="center" vertical="center" wrapText="1"/>
    </xf>
    <xf numFmtId="4" fontId="33" fillId="0" borderId="15" xfId="3" applyNumberFormat="1" applyFont="1" applyBorder="1" applyAlignment="1" applyProtection="1">
      <alignment horizontal="center" vertical="center" wrapText="1"/>
      <protection locked="0"/>
    </xf>
    <xf numFmtId="10" fontId="33" fillId="0" borderId="27" xfId="3" applyNumberFormat="1" applyFont="1" applyBorder="1" applyAlignment="1" applyProtection="1">
      <alignment horizontal="right" vertical="center"/>
      <protection locked="0"/>
    </xf>
    <xf numFmtId="4" fontId="33" fillId="0" borderId="27" xfId="3" applyNumberFormat="1" applyFont="1" applyBorder="1" applyAlignment="1" applyProtection="1">
      <alignment horizontal="right" vertical="center"/>
      <protection locked="0"/>
    </xf>
    <xf numFmtId="3" fontId="33" fillId="0" borderId="9" xfId="3" applyNumberFormat="1" applyFont="1" applyBorder="1" applyAlignment="1">
      <alignment horizontal="center" wrapText="1"/>
    </xf>
    <xf numFmtId="3" fontId="33" fillId="0" borderId="11" xfId="3" applyNumberFormat="1" applyFont="1" applyBorder="1" applyAlignment="1">
      <alignment horizontal="center" wrapText="1"/>
    </xf>
    <xf numFmtId="0" fontId="33" fillId="0" borderId="11" xfId="3" applyFont="1" applyBorder="1" applyAlignment="1">
      <alignment vertical="center" wrapText="1"/>
    </xf>
    <xf numFmtId="4" fontId="33" fillId="0" borderId="11" xfId="3" applyNumberFormat="1" applyFont="1" applyBorder="1" applyAlignment="1">
      <alignment vertical="center" wrapText="1"/>
    </xf>
    <xf numFmtId="0" fontId="33" fillId="0" borderId="11" xfId="3" applyFont="1" applyBorder="1" applyAlignment="1">
      <alignment horizontal="center" vertical="center" wrapText="1"/>
    </xf>
    <xf numFmtId="3" fontId="33" fillId="0" borderId="11" xfId="4" applyNumberFormat="1" applyFont="1" applyBorder="1" applyAlignment="1">
      <alignment horizontal="right" wrapText="1"/>
    </xf>
    <xf numFmtId="0" fontId="33" fillId="0" borderId="11" xfId="3" applyFont="1" applyBorder="1"/>
    <xf numFmtId="4" fontId="33" fillId="0" borderId="11" xfId="3" applyNumberFormat="1" applyFont="1" applyBorder="1"/>
    <xf numFmtId="3" fontId="34" fillId="0" borderId="0" xfId="3" applyNumberFormat="1" applyFont="1" applyAlignment="1">
      <alignment horizontal="center" wrapText="1"/>
    </xf>
    <xf numFmtId="0" fontId="34" fillId="0" borderId="0" xfId="3" applyFont="1" applyAlignment="1">
      <alignment vertical="center" wrapText="1"/>
    </xf>
    <xf numFmtId="4" fontId="34" fillId="0" borderId="0" xfId="3" applyNumberFormat="1" applyFont="1" applyAlignment="1">
      <alignment vertical="center" wrapText="1"/>
    </xf>
    <xf numFmtId="0" fontId="34" fillId="0" borderId="0" xfId="3" applyFont="1" applyAlignment="1">
      <alignment horizontal="center" vertical="center" wrapText="1"/>
    </xf>
    <xf numFmtId="3" fontId="34" fillId="0" borderId="0" xfId="4" applyNumberFormat="1" applyFont="1" applyBorder="1" applyAlignment="1">
      <alignment horizontal="right" wrapText="1"/>
    </xf>
    <xf numFmtId="0" fontId="34" fillId="0" borderId="0" xfId="3" applyFont="1"/>
    <xf numFmtId="4" fontId="34" fillId="0" borderId="0" xfId="3" applyNumberFormat="1" applyFont="1"/>
    <xf numFmtId="0" fontId="21" fillId="0" borderId="0" xfId="3" applyFont="1" applyAlignment="1">
      <alignment horizontal="center"/>
    </xf>
    <xf numFmtId="165" fontId="21" fillId="0" borderId="0" xfId="4" applyNumberFormat="1" applyFont="1"/>
    <xf numFmtId="0" fontId="28" fillId="0" borderId="30" xfId="3" applyFont="1" applyBorder="1" applyAlignment="1">
      <alignment horizontal="centerContinuous" wrapText="1"/>
    </xf>
    <xf numFmtId="0" fontId="28" fillId="0" borderId="31" xfId="3" applyFont="1" applyBorder="1" applyAlignment="1">
      <alignment horizontal="centerContinuous" wrapText="1"/>
    </xf>
    <xf numFmtId="0" fontId="2" fillId="5" borderId="2" xfId="3" applyFont="1" applyFill="1" applyBorder="1" applyAlignment="1">
      <alignment horizontal="center" vertical="center" wrapText="1"/>
    </xf>
    <xf numFmtId="0" fontId="2" fillId="5" borderId="12" xfId="3" applyFont="1" applyFill="1" applyBorder="1" applyAlignment="1">
      <alignment horizontal="center" vertical="center" wrapText="1"/>
    </xf>
    <xf numFmtId="3" fontId="2" fillId="5" borderId="12" xfId="3" applyNumberFormat="1" applyFont="1" applyFill="1" applyBorder="1" applyAlignment="1">
      <alignment horizontal="center" vertical="center" wrapText="1"/>
    </xf>
    <xf numFmtId="8" fontId="5" fillId="0" borderId="15" xfId="3" applyNumberFormat="1" applyFont="1" applyBorder="1" applyAlignment="1">
      <alignment horizontal="center" vertical="center"/>
    </xf>
    <xf numFmtId="0" fontId="35" fillId="7" borderId="15" xfId="3" applyFont="1" applyFill="1" applyBorder="1" applyAlignment="1">
      <alignment horizontal="left" vertical="center" wrapText="1"/>
    </xf>
    <xf numFmtId="0" fontId="36" fillId="3" borderId="5" xfId="0" applyFont="1" applyFill="1" applyBorder="1" applyAlignment="1">
      <alignment horizontal="center" vertical="center"/>
    </xf>
    <xf numFmtId="0" fontId="38" fillId="0" borderId="15" xfId="0" applyFont="1" applyBorder="1" applyAlignment="1">
      <alignment horizontal="justify" vertical="center"/>
    </xf>
    <xf numFmtId="0" fontId="41" fillId="0" borderId="15" xfId="0" applyFont="1" applyBorder="1" applyAlignment="1">
      <alignment horizontal="justify" vertical="center"/>
    </xf>
    <xf numFmtId="0" fontId="37" fillId="0" borderId="15" xfId="0" applyFont="1" applyBorder="1" applyAlignment="1">
      <alignment horizontal="center" vertical="center"/>
    </xf>
    <xf numFmtId="167" fontId="37" fillId="8" borderId="15" xfId="0" applyNumberFormat="1" applyFont="1" applyFill="1" applyBorder="1" applyAlignment="1" applyProtection="1">
      <alignment horizontal="center" vertical="center" wrapText="1"/>
      <protection locked="0"/>
    </xf>
    <xf numFmtId="0" fontId="41" fillId="0" borderId="15" xfId="0" applyFont="1" applyBorder="1" applyAlignment="1">
      <alignment horizontal="justify" vertical="center" wrapText="1"/>
    </xf>
  </cellXfs>
  <cellStyles count="5">
    <cellStyle name="Coma" xfId="1" builtinId="3"/>
    <cellStyle name="Millares 2" xfId="4" xr:uid="{A8084672-9806-43FB-930D-A04ABC7AB596}"/>
    <cellStyle name="Moneda" xfId="2" builtinId="4"/>
    <cellStyle name="Normal" xfId="0" builtinId="0"/>
    <cellStyle name="Normal 2" xfId="3" xr:uid="{9E472A85-B930-4B42-B72D-B57EB366A8F6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B64003F3-035A-435B-B4D6-F69F9EF6A8C5}"/>
            </a:ext>
          </a:extLst>
        </xdr:cNvPr>
        <xdr:cNvSpPr>
          <a:spLocks noChangeShapeType="1"/>
        </xdr:cNvSpPr>
      </xdr:nvSpPr>
      <xdr:spPr bwMode="auto">
        <a:xfrm flipH="1" flipV="1">
          <a:off x="1193800" y="2733673"/>
          <a:ext cx="1562100" cy="27209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18</xdr:row>
      <xdr:rowOff>117474</xdr:rowOff>
    </xdr:from>
    <xdr:to>
      <xdr:col>5</xdr:col>
      <xdr:colOff>203200</xdr:colOff>
      <xdr:row>24</xdr:row>
      <xdr:rowOff>88900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46787EE4-7A0A-46C6-AA15-C5DFA162804E}"/>
            </a:ext>
          </a:extLst>
        </xdr:cNvPr>
        <xdr:cNvSpPr>
          <a:spLocks noChangeShapeType="1"/>
        </xdr:cNvSpPr>
      </xdr:nvSpPr>
      <xdr:spPr bwMode="auto">
        <a:xfrm>
          <a:off x="2765424" y="5432424"/>
          <a:ext cx="3257551" cy="25050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9A6FE8E3-085D-47F1-9B0F-7647F245BB7E}"/>
            </a:ext>
          </a:extLst>
        </xdr:cNvPr>
        <xdr:cNvSpPr>
          <a:spLocks noChangeShapeType="1"/>
        </xdr:cNvSpPr>
      </xdr:nvSpPr>
      <xdr:spPr bwMode="auto">
        <a:xfrm flipV="1">
          <a:off x="2692400" y="2698748"/>
          <a:ext cx="5000625" cy="27178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57151</xdr:colOff>
      <xdr:row>0</xdr:row>
      <xdr:rowOff>95250</xdr:rowOff>
    </xdr:from>
    <xdr:to>
      <xdr:col>1</xdr:col>
      <xdr:colOff>409576</xdr:colOff>
      <xdr:row>3</xdr:row>
      <xdr:rowOff>9525</xdr:rowOff>
    </xdr:to>
    <xdr:pic>
      <xdr:nvPicPr>
        <xdr:cNvPr id="6" name="Imatge 5">
          <a:extLst>
            <a:ext uri="{FF2B5EF4-FFF2-40B4-BE49-F238E27FC236}">
              <a16:creationId xmlns:a16="http://schemas.microsoft.com/office/drawing/2014/main" id="{FED38201-B539-76F7-E4FD-D3D5ABED4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1" y="95250"/>
          <a:ext cx="224790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workbookViewId="0">
      <selection activeCell="B3" sqref="B3"/>
    </sheetView>
  </sheetViews>
  <sheetFormatPr defaultRowHeight="15" x14ac:dyDescent="0.25"/>
  <cols>
    <col min="1" max="1" width="28.42578125" customWidth="1"/>
    <col min="2" max="2" width="34.7109375" customWidth="1"/>
    <col min="3" max="3" width="24.42578125" customWidth="1"/>
    <col min="4" max="4" width="26.140625" customWidth="1"/>
    <col min="5" max="5" width="22.28515625" customWidth="1"/>
    <col min="6" max="6" width="26.5703125" customWidth="1"/>
    <col min="7" max="7" width="18.5703125" customWidth="1"/>
    <col min="8" max="8" width="23.7109375" customWidth="1"/>
    <col min="9" max="9" width="17.42578125" customWidth="1"/>
  </cols>
  <sheetData>
    <row r="1" spans="1:13" ht="23.25" x14ac:dyDescent="0.35">
      <c r="A1" s="51"/>
      <c r="B1" s="52" t="s">
        <v>32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</row>
    <row r="2" spans="1:13" ht="15.75" x14ac:dyDescent="0.25">
      <c r="A2" s="54"/>
      <c r="B2" s="55"/>
      <c r="C2" s="56"/>
      <c r="D2" s="55"/>
      <c r="E2" s="55"/>
      <c r="F2" s="55"/>
      <c r="G2" s="55"/>
      <c r="H2" s="55"/>
      <c r="I2" s="55"/>
      <c r="J2" s="55"/>
      <c r="K2" s="55"/>
      <c r="L2" s="55"/>
      <c r="M2" s="53"/>
    </row>
    <row r="3" spans="1:13" ht="15.75" x14ac:dyDescent="0.25">
      <c r="A3" s="54"/>
      <c r="B3" s="55"/>
      <c r="C3" s="56"/>
      <c r="D3" s="55"/>
      <c r="E3" s="55"/>
      <c r="F3" s="55"/>
      <c r="G3" s="55"/>
      <c r="H3" s="55"/>
      <c r="I3" s="55"/>
      <c r="J3" s="55"/>
      <c r="K3" s="55"/>
      <c r="L3" s="55"/>
      <c r="M3" s="53"/>
    </row>
    <row r="4" spans="1:13" ht="15.75" x14ac:dyDescent="0.25">
      <c r="A4" s="54"/>
      <c r="B4" s="55"/>
      <c r="C4" s="56"/>
      <c r="D4" s="55"/>
      <c r="E4" s="55"/>
      <c r="F4" s="55"/>
      <c r="G4" s="55"/>
      <c r="H4" s="55"/>
      <c r="I4" s="55"/>
      <c r="J4" s="55"/>
      <c r="K4" s="55"/>
      <c r="L4" s="55"/>
      <c r="M4" s="53"/>
    </row>
    <row r="5" spans="1:13" ht="15.75" x14ac:dyDescent="0.25">
      <c r="A5" s="54"/>
      <c r="B5" s="55"/>
      <c r="C5" s="56"/>
      <c r="D5" s="55"/>
      <c r="E5" s="55"/>
      <c r="F5" s="55"/>
      <c r="G5" s="55"/>
      <c r="H5" s="55"/>
      <c r="I5" s="55"/>
      <c r="J5" s="55"/>
      <c r="K5" s="55"/>
      <c r="L5" s="55"/>
      <c r="M5" s="53"/>
    </row>
    <row r="6" spans="1:13" ht="27" x14ac:dyDescent="0.35">
      <c r="A6" s="54"/>
      <c r="B6" s="55"/>
      <c r="C6" s="57" t="s">
        <v>1</v>
      </c>
      <c r="D6" s="58"/>
      <c r="E6" s="59"/>
      <c r="F6" s="59"/>
      <c r="G6" s="59"/>
      <c r="H6" s="59"/>
      <c r="I6" s="60"/>
      <c r="J6" s="61"/>
      <c r="K6" s="61"/>
      <c r="L6" s="61"/>
      <c r="M6" s="53"/>
    </row>
    <row r="7" spans="1:13" ht="27.75" thickBot="1" x14ac:dyDescent="0.4">
      <c r="A7" s="54"/>
      <c r="B7" s="55"/>
      <c r="C7" s="57" t="s">
        <v>4</v>
      </c>
      <c r="D7" s="62" t="s">
        <v>33</v>
      </c>
      <c r="E7" s="62"/>
      <c r="F7" s="62"/>
      <c r="G7" s="62"/>
      <c r="H7" s="62"/>
      <c r="I7" s="61"/>
      <c r="J7" s="61"/>
      <c r="K7" s="61"/>
      <c r="L7" s="61"/>
      <c r="M7" s="53"/>
    </row>
    <row r="8" spans="1:13" ht="57.75" thickBot="1" x14ac:dyDescent="0.3">
      <c r="A8" s="54"/>
      <c r="B8" s="55"/>
      <c r="C8" s="63" t="s">
        <v>34</v>
      </c>
      <c r="D8" s="62"/>
      <c r="E8" s="62"/>
      <c r="F8" s="62"/>
      <c r="G8" s="62"/>
      <c r="H8" s="62"/>
      <c r="I8" s="55"/>
      <c r="J8" s="55"/>
      <c r="K8" s="55"/>
      <c r="L8" s="55"/>
      <c r="M8" s="53"/>
    </row>
    <row r="9" spans="1:13" ht="18" x14ac:dyDescent="0.25">
      <c r="A9" s="64" t="s">
        <v>6</v>
      </c>
      <c r="B9" s="65"/>
      <c r="C9" s="66"/>
      <c r="D9" s="65"/>
      <c r="E9" s="66"/>
      <c r="F9" s="64" t="s">
        <v>7</v>
      </c>
      <c r="G9" s="67"/>
      <c r="H9" s="67"/>
      <c r="I9" s="67"/>
      <c r="J9" s="67"/>
      <c r="K9" s="67"/>
      <c r="L9" s="68"/>
      <c r="M9" s="69"/>
    </row>
    <row r="10" spans="1:13" ht="18" x14ac:dyDescent="0.25">
      <c r="A10" s="70" t="s">
        <v>35</v>
      </c>
      <c r="B10" s="51"/>
      <c r="C10" s="66"/>
      <c r="D10" s="51" t="s">
        <v>36</v>
      </c>
      <c r="E10" s="66"/>
      <c r="F10" s="70" t="s">
        <v>9</v>
      </c>
      <c r="G10" s="71"/>
      <c r="H10" s="71"/>
      <c r="I10" s="71"/>
      <c r="J10" s="71"/>
      <c r="K10" s="71"/>
      <c r="L10" s="66"/>
      <c r="M10" s="69"/>
    </row>
    <row r="11" spans="1:13" ht="18" x14ac:dyDescent="0.25">
      <c r="A11" s="70" t="s">
        <v>13</v>
      </c>
      <c r="B11" s="51"/>
      <c r="C11" s="66"/>
      <c r="D11" s="51"/>
      <c r="E11" s="66"/>
      <c r="F11" s="70" t="s">
        <v>12</v>
      </c>
      <c r="G11" s="71"/>
      <c r="H11" s="71"/>
      <c r="I11" s="71"/>
      <c r="J11" s="71"/>
      <c r="K11" s="71"/>
      <c r="L11" s="66"/>
      <c r="M11" s="69"/>
    </row>
    <row r="12" spans="1:13" ht="18" x14ac:dyDescent="0.25">
      <c r="A12" s="70" t="s">
        <v>15</v>
      </c>
      <c r="B12" s="51"/>
      <c r="C12" s="66"/>
      <c r="D12" s="51"/>
      <c r="E12" s="66"/>
      <c r="F12" s="70" t="s">
        <v>14</v>
      </c>
      <c r="G12" s="71"/>
      <c r="H12" s="71"/>
      <c r="I12" s="71"/>
      <c r="J12" s="71"/>
      <c r="K12" s="71"/>
      <c r="L12" s="66"/>
      <c r="M12" s="69"/>
    </row>
    <row r="13" spans="1:13" ht="18" x14ac:dyDescent="0.25">
      <c r="A13" s="70" t="s">
        <v>17</v>
      </c>
      <c r="B13" s="51"/>
      <c r="C13" s="66"/>
      <c r="D13" s="51" t="s">
        <v>37</v>
      </c>
      <c r="E13" s="66"/>
      <c r="F13" s="72" t="s">
        <v>16</v>
      </c>
      <c r="G13" s="71"/>
      <c r="H13" s="71"/>
      <c r="I13" s="71"/>
      <c r="J13" s="71"/>
      <c r="K13" s="71"/>
      <c r="L13" s="66"/>
      <c r="M13" s="69"/>
    </row>
    <row r="14" spans="1:13" ht="18.75" thickBot="1" x14ac:dyDescent="0.3">
      <c r="A14" s="73" t="s">
        <v>38</v>
      </c>
      <c r="B14" s="74"/>
      <c r="C14" s="66"/>
      <c r="D14" s="74"/>
      <c r="E14" s="66"/>
      <c r="F14" s="75" t="s">
        <v>18</v>
      </c>
      <c r="G14" s="76"/>
      <c r="H14" s="76"/>
      <c r="I14" s="76"/>
      <c r="J14" s="76"/>
      <c r="K14" s="76"/>
      <c r="L14" s="77"/>
      <c r="M14" s="69"/>
    </row>
    <row r="15" spans="1:13" ht="90" x14ac:dyDescent="0.25">
      <c r="A15" s="78" t="s">
        <v>39</v>
      </c>
      <c r="B15" s="79" t="s">
        <v>40</v>
      </c>
      <c r="C15" s="80" t="s">
        <v>41</v>
      </c>
      <c r="D15" s="81"/>
      <c r="E15" s="82"/>
      <c r="F15" s="83" t="s">
        <v>42</v>
      </c>
      <c r="G15" s="83" t="s">
        <v>43</v>
      </c>
      <c r="H15" s="83" t="s">
        <v>44</v>
      </c>
      <c r="I15" s="83" t="s">
        <v>45</v>
      </c>
      <c r="J15" s="84" t="s">
        <v>46</v>
      </c>
      <c r="K15" s="85" t="s">
        <v>25</v>
      </c>
      <c r="L15" s="86" t="s">
        <v>47</v>
      </c>
      <c r="M15" s="87"/>
    </row>
    <row r="16" spans="1:13" x14ac:dyDescent="0.25">
      <c r="A16" s="88"/>
      <c r="B16" s="89"/>
      <c r="C16" s="90"/>
      <c r="D16" s="91"/>
      <c r="E16" s="92"/>
      <c r="F16" s="93"/>
      <c r="G16" s="94"/>
      <c r="H16" s="95"/>
      <c r="I16" s="95">
        <f>H16*G16</f>
        <v>0</v>
      </c>
      <c r="J16" s="96">
        <f>I16*H16</f>
        <v>0</v>
      </c>
      <c r="K16" s="97"/>
      <c r="L16" s="98">
        <f>(J16*K16)+J16</f>
        <v>0</v>
      </c>
      <c r="M16" s="53"/>
    </row>
    <row r="17" spans="1:13" ht="15.75" thickBot="1" x14ac:dyDescent="0.3">
      <c r="A17" s="99"/>
      <c r="B17" s="100"/>
      <c r="C17" s="101"/>
      <c r="D17" s="102"/>
      <c r="E17" s="101"/>
      <c r="F17" s="103"/>
      <c r="G17" s="104"/>
      <c r="H17" s="105"/>
      <c r="I17" s="105"/>
      <c r="J17" s="106"/>
      <c r="K17" s="106"/>
      <c r="L17" s="106"/>
      <c r="M17" s="53"/>
    </row>
    <row r="18" spans="1:13" x14ac:dyDescent="0.25">
      <c r="A18" s="107"/>
      <c r="B18" s="107"/>
      <c r="C18" s="108"/>
      <c r="D18" s="109"/>
      <c r="E18" s="108"/>
      <c r="F18" s="110"/>
      <c r="G18" s="111"/>
      <c r="H18" s="112"/>
      <c r="I18" s="112"/>
      <c r="J18" s="113"/>
      <c r="K18" s="113"/>
      <c r="L18" s="113"/>
      <c r="M18" s="53"/>
    </row>
    <row r="19" spans="1:13" ht="15.75" thickBot="1" x14ac:dyDescent="0.3">
      <c r="A19" s="53"/>
      <c r="B19" s="114"/>
      <c r="C19" s="114"/>
      <c r="D19" s="114"/>
      <c r="E19" s="114"/>
      <c r="F19" s="114"/>
      <c r="G19" s="53"/>
      <c r="H19" s="53"/>
      <c r="I19" s="53"/>
      <c r="J19" s="115"/>
      <c r="K19" s="115"/>
      <c r="L19" s="115"/>
      <c r="M19" s="53"/>
    </row>
    <row r="20" spans="1:13" ht="252.75" thickBot="1" x14ac:dyDescent="0.3">
      <c r="A20" s="53"/>
      <c r="B20" s="116" t="s">
        <v>48</v>
      </c>
      <c r="C20" s="117" t="s">
        <v>53</v>
      </c>
      <c r="D20" s="117"/>
      <c r="E20" s="117"/>
      <c r="F20" s="117"/>
      <c r="G20" s="117"/>
      <c r="H20" s="117"/>
      <c r="I20" s="117"/>
      <c r="J20" s="117"/>
      <c r="K20" s="117"/>
      <c r="L20" s="117"/>
      <c r="M20" s="53"/>
    </row>
    <row r="21" spans="1:13" x14ac:dyDescent="0.25">
      <c r="A21" s="53"/>
      <c r="B21" s="114"/>
      <c r="C21" s="114"/>
      <c r="D21" s="114"/>
      <c r="E21" s="114"/>
      <c r="F21" s="114"/>
      <c r="G21" s="53"/>
      <c r="H21" s="53"/>
      <c r="I21" s="53"/>
      <c r="J21" s="115"/>
      <c r="K21" s="115"/>
      <c r="L21" s="115"/>
      <c r="M21" s="53"/>
    </row>
    <row r="22" spans="1:13" x14ac:dyDescent="0.25">
      <c r="A22" s="53"/>
      <c r="B22" s="114"/>
      <c r="C22" s="114"/>
      <c r="D22" s="114"/>
      <c r="E22" s="114"/>
      <c r="F22" s="114"/>
      <c r="G22" s="53"/>
      <c r="H22" s="53"/>
      <c r="I22" s="53"/>
      <c r="J22" s="115"/>
      <c r="K22" s="115"/>
      <c r="L22" s="115"/>
      <c r="M22" s="53"/>
    </row>
    <row r="23" spans="1:13" ht="15.75" thickBot="1" x14ac:dyDescent="0.3">
      <c r="A23" s="53"/>
      <c r="B23" s="114"/>
      <c r="C23" s="114"/>
      <c r="D23" s="114"/>
      <c r="E23" s="114"/>
      <c r="F23" s="114"/>
      <c r="G23" s="53"/>
      <c r="H23" s="53"/>
      <c r="I23" s="53"/>
      <c r="J23" s="115"/>
      <c r="K23" s="115"/>
      <c r="L23" s="115"/>
      <c r="M23" s="53"/>
    </row>
    <row r="24" spans="1:13" ht="75" x14ac:dyDescent="0.25">
      <c r="A24" s="53"/>
      <c r="B24" s="114"/>
      <c r="C24" s="114"/>
      <c r="D24" s="118" t="s">
        <v>49</v>
      </c>
      <c r="E24" s="119" t="s">
        <v>50</v>
      </c>
      <c r="F24" s="120" t="s">
        <v>51</v>
      </c>
      <c r="G24" s="53"/>
      <c r="H24" s="53"/>
      <c r="I24" s="53"/>
      <c r="J24" s="115"/>
      <c r="K24" s="115"/>
      <c r="L24" s="115"/>
      <c r="M24" s="53"/>
    </row>
    <row r="25" spans="1:13" x14ac:dyDescent="0.25">
      <c r="A25" s="53"/>
      <c r="B25" s="114"/>
      <c r="C25" s="114"/>
      <c r="D25" s="121"/>
      <c r="E25" s="121"/>
      <c r="F25" s="66"/>
      <c r="G25" s="53"/>
      <c r="H25" s="53"/>
      <c r="I25" s="53"/>
      <c r="J25" s="115"/>
      <c r="K25" s="115"/>
      <c r="L25" s="115"/>
      <c r="M25" s="53"/>
    </row>
    <row r="26" spans="1:13" x14ac:dyDescent="0.25">
      <c r="A26" s="53"/>
      <c r="B26" s="114"/>
      <c r="C26" s="114"/>
      <c r="D26" s="121"/>
      <c r="E26" s="121"/>
      <c r="F26" s="66"/>
      <c r="G26" s="53"/>
      <c r="H26" s="53"/>
      <c r="I26" s="53"/>
      <c r="J26" s="115"/>
      <c r="K26" s="115"/>
      <c r="L26" s="115"/>
      <c r="M26" s="53"/>
    </row>
    <row r="27" spans="1:13" x14ac:dyDescent="0.25">
      <c r="A27" s="53"/>
      <c r="B27" s="114"/>
      <c r="C27" s="114"/>
      <c r="D27" s="121"/>
      <c r="E27" s="121"/>
      <c r="F27" s="66"/>
      <c r="G27" s="53"/>
      <c r="H27" s="53"/>
      <c r="I27" s="53"/>
      <c r="J27" s="115"/>
      <c r="K27" s="115"/>
      <c r="L27" s="115"/>
      <c r="M27" s="53"/>
    </row>
    <row r="28" spans="1:13" x14ac:dyDescent="0.25">
      <c r="A28" s="53"/>
      <c r="B28" s="114"/>
      <c r="C28" s="114"/>
      <c r="D28" s="122"/>
      <c r="E28" s="121"/>
      <c r="F28" s="66"/>
      <c r="G28" s="53"/>
      <c r="H28" s="53"/>
      <c r="I28" s="53"/>
      <c r="J28" s="115"/>
      <c r="K28" s="115"/>
      <c r="L28" s="115"/>
      <c r="M28" s="53"/>
    </row>
    <row r="29" spans="1:13" x14ac:dyDescent="0.25">
      <c r="A29" s="53"/>
      <c r="B29" s="114"/>
      <c r="C29" s="114"/>
      <c r="D29" s="66" t="s">
        <v>52</v>
      </c>
      <c r="E29" s="66"/>
      <c r="F29" s="66"/>
      <c r="G29" s="53"/>
      <c r="H29" s="53"/>
      <c r="I29" s="53"/>
      <c r="J29" s="115"/>
      <c r="K29" s="115"/>
      <c r="L29" s="115"/>
      <c r="M29" s="53"/>
    </row>
  </sheetData>
  <mergeCells count="5">
    <mergeCell ref="B1:L1"/>
    <mergeCell ref="E6:H6"/>
    <mergeCell ref="D7:H8"/>
    <mergeCell ref="C15:E15"/>
    <mergeCell ref="C16:E16"/>
  </mergeCells>
  <conditionalFormatting sqref="I16:J16 L16">
    <cfRule type="cellIs" dxfId="0" priority="1" stopIfTrue="1" operator="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922C-E2A2-4817-8D04-10E2ADEF7495}">
  <dimension ref="A1:J20"/>
  <sheetViews>
    <sheetView zoomScaleNormal="100" workbookViewId="0">
      <selection activeCell="A15" sqref="A15:B15"/>
    </sheetView>
  </sheetViews>
  <sheetFormatPr defaultRowHeight="15" x14ac:dyDescent="0.25"/>
  <cols>
    <col min="1" max="1" width="28.85546875" customWidth="1"/>
    <col min="2" max="2" width="50.28515625" customWidth="1"/>
    <col min="3" max="3" width="24.140625" customWidth="1"/>
    <col min="4" max="4" width="22.85546875" customWidth="1"/>
    <col min="5" max="5" width="23" customWidth="1"/>
    <col min="6" max="6" width="25.5703125" customWidth="1"/>
    <col min="7" max="7" width="22.42578125" customWidth="1"/>
  </cols>
  <sheetData>
    <row r="1" spans="1:10" ht="30.75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3"/>
    </row>
    <row r="3" spans="1:10" ht="26.25" x14ac:dyDescent="0.4">
      <c r="A3" s="5" t="s">
        <v>1</v>
      </c>
      <c r="B3" s="6" t="s">
        <v>2</v>
      </c>
      <c r="C3" s="7"/>
      <c r="D3" s="8"/>
      <c r="E3" s="8"/>
      <c r="F3" s="8"/>
      <c r="G3" s="8"/>
      <c r="H3" s="8"/>
      <c r="I3" s="8"/>
      <c r="J3" s="3"/>
    </row>
    <row r="4" spans="1:10" ht="26.25" x14ac:dyDescent="0.4">
      <c r="A4" s="5"/>
      <c r="B4" s="6" t="s">
        <v>3</v>
      </c>
      <c r="C4" s="7"/>
      <c r="D4" s="8"/>
      <c r="E4" s="8"/>
      <c r="F4" s="8"/>
      <c r="G4" s="8"/>
      <c r="H4" s="8"/>
      <c r="I4" s="8"/>
      <c r="J4" s="3"/>
    </row>
    <row r="5" spans="1:10" ht="21" x14ac:dyDescent="0.35">
      <c r="A5" s="9"/>
      <c r="B5" s="10"/>
      <c r="C5" s="10"/>
      <c r="D5" s="8"/>
      <c r="E5" s="8"/>
      <c r="F5" s="8"/>
      <c r="G5" s="8"/>
      <c r="H5" s="8"/>
      <c r="I5" s="8"/>
      <c r="J5" s="3"/>
    </row>
    <row r="6" spans="1:10" ht="19.5" thickBot="1" x14ac:dyDescent="0.35">
      <c r="A6" s="5" t="s">
        <v>4</v>
      </c>
      <c r="B6" s="5" t="s">
        <v>5</v>
      </c>
      <c r="C6" s="5"/>
      <c r="D6" s="3"/>
      <c r="E6" s="4"/>
      <c r="F6" s="4"/>
      <c r="G6" s="3"/>
      <c r="H6" s="3"/>
      <c r="I6" s="3"/>
      <c r="J6" s="3"/>
    </row>
    <row r="7" spans="1:10" x14ac:dyDescent="0.25">
      <c r="A7" s="11" t="s">
        <v>6</v>
      </c>
      <c r="B7" s="12"/>
      <c r="C7" s="13"/>
      <c r="D7" s="11" t="s">
        <v>7</v>
      </c>
      <c r="E7" s="12"/>
      <c r="F7" s="14"/>
      <c r="G7" s="14"/>
      <c r="H7" s="14"/>
      <c r="I7" s="14"/>
      <c r="J7" s="13"/>
    </row>
    <row r="8" spans="1:10" x14ac:dyDescent="0.25">
      <c r="A8" s="15" t="s">
        <v>8</v>
      </c>
      <c r="B8" s="16"/>
      <c r="C8" s="17"/>
      <c r="D8" s="15" t="s">
        <v>9</v>
      </c>
      <c r="E8" s="16"/>
      <c r="F8" s="18"/>
      <c r="G8" s="18"/>
      <c r="H8" s="18"/>
      <c r="I8" s="18"/>
      <c r="J8" s="17"/>
    </row>
    <row r="9" spans="1:10" x14ac:dyDescent="0.25">
      <c r="A9" s="15" t="s">
        <v>10</v>
      </c>
      <c r="B9" s="16"/>
      <c r="C9" s="17"/>
      <c r="D9" s="15"/>
      <c r="E9" s="16"/>
      <c r="F9" s="18"/>
      <c r="G9" s="18"/>
      <c r="H9" s="18"/>
      <c r="I9" s="18"/>
      <c r="J9" s="17"/>
    </row>
    <row r="10" spans="1:10" x14ac:dyDescent="0.25">
      <c r="A10" s="15" t="s">
        <v>11</v>
      </c>
      <c r="B10" s="16"/>
      <c r="C10" s="17"/>
      <c r="D10" s="15" t="s">
        <v>12</v>
      </c>
      <c r="E10" s="16"/>
      <c r="F10" s="18"/>
      <c r="G10" s="18"/>
      <c r="H10" s="18"/>
      <c r="I10" s="18"/>
      <c r="J10" s="17"/>
    </row>
    <row r="11" spans="1:10" x14ac:dyDescent="0.25">
      <c r="A11" s="15" t="s">
        <v>13</v>
      </c>
      <c r="B11" s="16"/>
      <c r="C11" s="17"/>
      <c r="D11" s="15" t="s">
        <v>14</v>
      </c>
      <c r="E11" s="16"/>
      <c r="F11" s="18"/>
      <c r="G11" s="18"/>
      <c r="H11" s="18"/>
      <c r="I11" s="18"/>
      <c r="J11" s="17"/>
    </row>
    <row r="12" spans="1:10" x14ac:dyDescent="0.25">
      <c r="A12" s="15" t="s">
        <v>15</v>
      </c>
      <c r="B12" s="16"/>
      <c r="C12" s="17"/>
      <c r="D12" s="15" t="s">
        <v>16</v>
      </c>
      <c r="E12" s="16"/>
      <c r="F12" s="18"/>
      <c r="G12" s="18"/>
      <c r="H12" s="18"/>
      <c r="I12" s="18"/>
      <c r="J12" s="17"/>
    </row>
    <row r="13" spans="1:10" x14ac:dyDescent="0.25">
      <c r="A13" s="15" t="s">
        <v>17</v>
      </c>
      <c r="B13" s="16"/>
      <c r="C13" s="17"/>
      <c r="D13" s="15"/>
      <c r="E13" s="16"/>
      <c r="F13" s="18"/>
      <c r="G13" s="18"/>
      <c r="H13" s="18"/>
      <c r="I13" s="18"/>
      <c r="J13" s="17"/>
    </row>
    <row r="14" spans="1:10" ht="15.75" thickBot="1" x14ac:dyDescent="0.3">
      <c r="A14" s="19"/>
      <c r="B14" s="20"/>
      <c r="C14" s="21"/>
      <c r="D14" s="22" t="s">
        <v>18</v>
      </c>
      <c r="E14" s="20"/>
      <c r="F14" s="23"/>
      <c r="G14" s="23"/>
      <c r="H14" s="23"/>
      <c r="I14" s="23"/>
      <c r="J14" s="21"/>
    </row>
    <row r="15" spans="1:10" ht="21.75" thickBot="1" x14ac:dyDescent="0.4">
      <c r="A15" s="24" t="s">
        <v>54</v>
      </c>
      <c r="B15" s="25"/>
      <c r="C15" s="26"/>
      <c r="D15" s="25"/>
      <c r="E15" s="26"/>
      <c r="F15" s="26"/>
      <c r="G15" s="26"/>
      <c r="H15" s="26"/>
      <c r="I15" s="26"/>
      <c r="J15" s="26"/>
    </row>
    <row r="16" spans="1:10" ht="105" x14ac:dyDescent="0.25">
      <c r="A16" s="27" t="s">
        <v>19</v>
      </c>
      <c r="B16" s="28" t="s">
        <v>20</v>
      </c>
      <c r="C16" s="29" t="s">
        <v>21</v>
      </c>
      <c r="D16" s="29" t="s">
        <v>22</v>
      </c>
      <c r="E16" s="30" t="s">
        <v>23</v>
      </c>
      <c r="F16" s="31" t="s">
        <v>24</v>
      </c>
      <c r="G16" s="32" t="s">
        <v>25</v>
      </c>
    </row>
    <row r="17" spans="1:10" ht="159.75" customHeight="1" x14ac:dyDescent="0.25">
      <c r="A17" s="33" t="s">
        <v>26</v>
      </c>
      <c r="B17" s="34" t="s">
        <v>27</v>
      </c>
      <c r="C17" s="35">
        <v>37239.51</v>
      </c>
      <c r="D17" s="36">
        <f>C17+(C17*G17)</f>
        <v>45059.807100000005</v>
      </c>
      <c r="E17" s="37"/>
      <c r="F17" s="38">
        <f>E17+(E17*G17)</f>
        <v>0</v>
      </c>
      <c r="G17" s="39">
        <v>0.21</v>
      </c>
    </row>
    <row r="18" spans="1:10" ht="112.5" customHeight="1" x14ac:dyDescent="0.25">
      <c r="A18" s="40" t="s">
        <v>28</v>
      </c>
      <c r="B18" s="34" t="s">
        <v>29</v>
      </c>
      <c r="C18" s="35">
        <v>6330</v>
      </c>
      <c r="D18" s="36">
        <f>C18+(C18*G18)</f>
        <v>7659.3</v>
      </c>
      <c r="E18" s="37"/>
      <c r="F18" s="38">
        <f>E18+(E18*G18)</f>
        <v>0</v>
      </c>
      <c r="G18" s="39">
        <v>0.21</v>
      </c>
    </row>
    <row r="19" spans="1:10" x14ac:dyDescent="0.25">
      <c r="A19" s="41" t="s">
        <v>30</v>
      </c>
      <c r="B19" s="42"/>
      <c r="C19" s="43">
        <f t="shared" ref="C19:F19" si="0">SUM(C17:C18)</f>
        <v>43569.51</v>
      </c>
      <c r="D19" s="44">
        <f t="shared" si="0"/>
        <v>52719.107100000008</v>
      </c>
      <c r="E19" s="44">
        <f t="shared" si="0"/>
        <v>0</v>
      </c>
      <c r="F19" s="45">
        <f t="shared" si="0"/>
        <v>0</v>
      </c>
      <c r="G19" s="46">
        <v>0.21</v>
      </c>
    </row>
    <row r="20" spans="1:10" x14ac:dyDescent="0.25">
      <c r="A20" s="47" t="s">
        <v>31</v>
      </c>
      <c r="B20" s="48"/>
      <c r="C20" s="48"/>
      <c r="D20" s="48"/>
      <c r="E20" s="48"/>
      <c r="F20" s="48"/>
      <c r="G20" s="48"/>
      <c r="H20" s="49"/>
      <c r="I20" s="50"/>
      <c r="J20" s="26"/>
    </row>
  </sheetData>
  <mergeCells count="17">
    <mergeCell ref="B13:C13"/>
    <mergeCell ref="E13:J13"/>
    <mergeCell ref="B14:C14"/>
    <mergeCell ref="E14:J14"/>
    <mergeCell ref="A20:G20"/>
    <mergeCell ref="B10:C10"/>
    <mergeCell ref="E10:J10"/>
    <mergeCell ref="B11:C11"/>
    <mergeCell ref="E11:J11"/>
    <mergeCell ref="B12:C12"/>
    <mergeCell ref="E12:J12"/>
    <mergeCell ref="B7:C7"/>
    <mergeCell ref="E7:J7"/>
    <mergeCell ref="B8:C8"/>
    <mergeCell ref="E8:J8"/>
    <mergeCell ref="B9:C9"/>
    <mergeCell ref="E9:J9"/>
  </mergeCells>
  <dataValidations count="1">
    <dataValidation type="decimal" allowBlank="1" showInputMessage="1" showErrorMessage="1" sqref="E17:E18" xr:uid="{41826F3A-1FE3-4874-AC0F-08BF3039038F}">
      <formula1>0</formula1>
      <formula2>C17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B071C-9AEF-402C-AF6A-20EA7B23B388}">
  <dimension ref="A1:J22"/>
  <sheetViews>
    <sheetView tabSelected="1" topLeftCell="A16" workbookViewId="0">
      <selection activeCell="D20" sqref="D20"/>
    </sheetView>
  </sheetViews>
  <sheetFormatPr defaultRowHeight="15" x14ac:dyDescent="0.25"/>
  <cols>
    <col min="1" max="1" width="26.85546875" customWidth="1"/>
    <col min="2" max="2" width="36.5703125" customWidth="1"/>
    <col min="3" max="3" width="35.28515625" customWidth="1"/>
    <col min="4" max="4" width="32.7109375" customWidth="1"/>
    <col min="5" max="5" width="23" customWidth="1"/>
    <col min="6" max="7" width="19.28515625" customWidth="1"/>
  </cols>
  <sheetData>
    <row r="1" spans="1:10" ht="30.75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3"/>
    </row>
    <row r="3" spans="1:10" ht="26.25" x14ac:dyDescent="0.4">
      <c r="A3" s="5" t="s">
        <v>1</v>
      </c>
      <c r="B3" s="6" t="s">
        <v>2</v>
      </c>
      <c r="C3" s="7"/>
      <c r="D3" s="8"/>
      <c r="E3" s="8"/>
      <c r="F3" s="8"/>
      <c r="G3" s="8"/>
      <c r="H3" s="8"/>
      <c r="I3" s="8"/>
      <c r="J3" s="3"/>
    </row>
    <row r="4" spans="1:10" ht="26.25" x14ac:dyDescent="0.4">
      <c r="A4" s="5"/>
      <c r="B4" s="6" t="s">
        <v>3</v>
      </c>
      <c r="C4" s="7"/>
      <c r="D4" s="8"/>
      <c r="E4" s="8"/>
      <c r="F4" s="8"/>
      <c r="G4" s="8"/>
      <c r="H4" s="8"/>
      <c r="I4" s="8"/>
      <c r="J4" s="3"/>
    </row>
    <row r="5" spans="1:10" ht="21" x14ac:dyDescent="0.35">
      <c r="A5" s="9"/>
      <c r="B5" s="10"/>
      <c r="C5" s="10"/>
      <c r="D5" s="8"/>
      <c r="E5" s="8"/>
      <c r="F5" s="8"/>
      <c r="G5" s="8"/>
      <c r="H5" s="8"/>
      <c r="I5" s="8"/>
      <c r="J5" s="3"/>
    </row>
    <row r="6" spans="1:10" ht="19.5" thickBot="1" x14ac:dyDescent="0.35">
      <c r="A6" s="5" t="s">
        <v>4</v>
      </c>
      <c r="B6" s="5" t="s">
        <v>5</v>
      </c>
      <c r="C6" s="5"/>
      <c r="D6" s="3"/>
      <c r="E6" s="4"/>
      <c r="F6" s="4"/>
      <c r="G6" s="3"/>
      <c r="H6" s="3"/>
      <c r="I6" s="3"/>
      <c r="J6" s="3"/>
    </row>
    <row r="7" spans="1:10" x14ac:dyDescent="0.25">
      <c r="A7" s="11" t="s">
        <v>6</v>
      </c>
      <c r="B7" s="12"/>
      <c r="C7" s="13"/>
      <c r="D7" s="11" t="s">
        <v>7</v>
      </c>
      <c r="E7" s="12"/>
      <c r="F7" s="14"/>
      <c r="G7" s="14"/>
      <c r="H7" s="14"/>
      <c r="I7" s="14"/>
      <c r="J7" s="13"/>
    </row>
    <row r="8" spans="1:10" x14ac:dyDescent="0.25">
      <c r="A8" s="15" t="s">
        <v>8</v>
      </c>
      <c r="B8" s="16"/>
      <c r="C8" s="17"/>
      <c r="D8" s="15" t="s">
        <v>9</v>
      </c>
      <c r="E8" s="16"/>
      <c r="F8" s="18"/>
      <c r="G8" s="18"/>
      <c r="H8" s="18"/>
      <c r="I8" s="18"/>
      <c r="J8" s="17"/>
    </row>
    <row r="9" spans="1:10" x14ac:dyDescent="0.25">
      <c r="A9" s="15" t="s">
        <v>10</v>
      </c>
      <c r="B9" s="16"/>
      <c r="C9" s="17"/>
      <c r="D9" s="15"/>
      <c r="E9" s="16"/>
      <c r="F9" s="18"/>
      <c r="G9" s="18"/>
      <c r="H9" s="18"/>
      <c r="I9" s="18"/>
      <c r="J9" s="17"/>
    </row>
    <row r="10" spans="1:10" x14ac:dyDescent="0.25">
      <c r="A10" s="15" t="s">
        <v>11</v>
      </c>
      <c r="B10" s="16"/>
      <c r="C10" s="17"/>
      <c r="D10" s="15" t="s">
        <v>12</v>
      </c>
      <c r="E10" s="16"/>
      <c r="F10" s="18"/>
      <c r="G10" s="18"/>
      <c r="H10" s="18"/>
      <c r="I10" s="18"/>
      <c r="J10" s="17"/>
    </row>
    <row r="11" spans="1:10" x14ac:dyDescent="0.25">
      <c r="A11" s="15" t="s">
        <v>13</v>
      </c>
      <c r="B11" s="16"/>
      <c r="C11" s="17"/>
      <c r="D11" s="15" t="s">
        <v>14</v>
      </c>
      <c r="E11" s="16"/>
      <c r="F11" s="18"/>
      <c r="G11" s="18"/>
      <c r="H11" s="18"/>
      <c r="I11" s="18"/>
      <c r="J11" s="17"/>
    </row>
    <row r="12" spans="1:10" x14ac:dyDescent="0.25">
      <c r="A12" s="15" t="s">
        <v>15</v>
      </c>
      <c r="B12" s="16"/>
      <c r="C12" s="17"/>
      <c r="D12" s="15" t="s">
        <v>16</v>
      </c>
      <c r="E12" s="16"/>
      <c r="F12" s="18"/>
      <c r="G12" s="18"/>
      <c r="H12" s="18"/>
      <c r="I12" s="18"/>
      <c r="J12" s="17"/>
    </row>
    <row r="13" spans="1:10" x14ac:dyDescent="0.25">
      <c r="A13" s="15" t="s">
        <v>17</v>
      </c>
      <c r="B13" s="16"/>
      <c r="C13" s="17"/>
      <c r="D13" s="15"/>
      <c r="E13" s="16"/>
      <c r="F13" s="18"/>
      <c r="G13" s="18"/>
      <c r="H13" s="18"/>
      <c r="I13" s="18"/>
      <c r="J13" s="17"/>
    </row>
    <row r="14" spans="1:10" ht="15.75" thickBot="1" x14ac:dyDescent="0.3">
      <c r="A14" s="19"/>
      <c r="B14" s="20"/>
      <c r="C14" s="21"/>
      <c r="D14" s="22" t="s">
        <v>18</v>
      </c>
      <c r="E14" s="20"/>
      <c r="F14" s="23"/>
      <c r="G14" s="23"/>
      <c r="H14" s="23"/>
      <c r="I14" s="23"/>
      <c r="J14" s="21"/>
    </row>
    <row r="16" spans="1:10" ht="21" x14ac:dyDescent="0.35">
      <c r="A16" s="24" t="s">
        <v>55</v>
      </c>
      <c r="B16" s="25"/>
    </row>
    <row r="17" spans="1:4" ht="15.75" x14ac:dyDescent="0.25">
      <c r="A17" s="123" t="s">
        <v>56</v>
      </c>
      <c r="B17" s="123" t="s">
        <v>57</v>
      </c>
      <c r="C17" s="123" t="s">
        <v>58</v>
      </c>
      <c r="D17" s="123" t="s">
        <v>59</v>
      </c>
    </row>
    <row r="18" spans="1:4" ht="51" x14ac:dyDescent="0.25">
      <c r="A18" s="124" t="s">
        <v>60</v>
      </c>
      <c r="B18" s="125" t="s">
        <v>61</v>
      </c>
      <c r="C18" s="126" t="s">
        <v>62</v>
      </c>
      <c r="D18" s="127"/>
    </row>
    <row r="19" spans="1:4" ht="127.5" x14ac:dyDescent="0.25">
      <c r="A19" s="124" t="s">
        <v>63</v>
      </c>
      <c r="B19" s="128" t="s">
        <v>64</v>
      </c>
      <c r="C19" s="126" t="s">
        <v>65</v>
      </c>
      <c r="D19" s="127"/>
    </row>
    <row r="20" spans="1:4" ht="76.5" x14ac:dyDescent="0.25">
      <c r="A20" s="124" t="s">
        <v>66</v>
      </c>
      <c r="B20" s="125" t="s">
        <v>67</v>
      </c>
      <c r="C20" s="126" t="s">
        <v>65</v>
      </c>
      <c r="D20" s="127"/>
    </row>
    <row r="21" spans="1:4" ht="102" x14ac:dyDescent="0.25">
      <c r="A21" s="124" t="s">
        <v>68</v>
      </c>
      <c r="B21" s="128" t="s">
        <v>69</v>
      </c>
      <c r="C21" s="126" t="s">
        <v>65</v>
      </c>
      <c r="D21" s="127"/>
    </row>
    <row r="22" spans="1:4" ht="229.5" x14ac:dyDescent="0.25">
      <c r="A22" s="124" t="s">
        <v>70</v>
      </c>
      <c r="B22" s="128" t="s">
        <v>71</v>
      </c>
      <c r="C22" s="126" t="s">
        <v>72</v>
      </c>
      <c r="D22" s="127"/>
    </row>
  </sheetData>
  <mergeCells count="16">
    <mergeCell ref="B13:C13"/>
    <mergeCell ref="E13:J13"/>
    <mergeCell ref="B14:C14"/>
    <mergeCell ref="E14:J14"/>
    <mergeCell ref="B10:C10"/>
    <mergeCell ref="E10:J10"/>
    <mergeCell ref="B11:C11"/>
    <mergeCell ref="E11:J11"/>
    <mergeCell ref="B12:C12"/>
    <mergeCell ref="E12:J12"/>
    <mergeCell ref="B7:C7"/>
    <mergeCell ref="E7:J7"/>
    <mergeCell ref="B8:C8"/>
    <mergeCell ref="E8:J8"/>
    <mergeCell ref="B9:C9"/>
    <mergeCell ref="E9:J9"/>
  </mergeCells>
  <dataValidations count="3">
    <dataValidation type="list" allowBlank="1" showInputMessage="1" showErrorMessage="1" sqref="D18 D22" xr:uid="{74E1A937-7593-4033-84C0-EA26B5FD815D}">
      <formula1>"SI, NO"</formula1>
    </dataValidation>
    <dataValidation type="list" allowBlank="1" showInputMessage="1" showErrorMessage="1" sqref="D19" xr:uid="{20484E79-7E6D-4BD6-8C92-FBA01889943D}">
      <formula1>"+ 1 any, + 2 anys, + 3 anys"</formula1>
    </dataValidation>
    <dataValidation type="list" allowBlank="1" showInputMessage="1" showErrorMessage="1" sqref="D21" xr:uid="{078B517B-B20D-4FC6-A9A4-A70C64CF81DB}">
      <formula1>"Suport telefònic 24/7, Accés remot segur, Suport telefònic 24/7 i Accés Remot segur, Cap."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Props1.xml><?xml version="1.0" encoding="utf-8"?>
<ds:datastoreItem xmlns:ds="http://schemas.openxmlformats.org/officeDocument/2006/customXml" ds:itemID="{BE026742-5310-434A-8857-5ABBDAA517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B856FA-C62D-4100-BE45-686220C0C6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4CE7E3-83B8-4E17-848D-1C5B0166601C}">
  <ds:schemaRefs>
    <ds:schemaRef ds:uri="http://schemas.microsoft.com/office/2006/metadata/properties"/>
    <ds:schemaRef ds:uri="http://schemas.microsoft.com/office/infopath/2007/PartnerControls"/>
    <ds:schemaRef ds:uri="556a85ef-6779-461c-8e2e-65dd73da1220"/>
    <ds:schemaRef ds:uri="cd6d62c8-c773-45e4-ad7a-2e75c784fc3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Instruccions</vt:lpstr>
      <vt:lpstr>Oferta econòmica</vt:lpstr>
      <vt:lpstr>Criteris tècnics automàtics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García Rodríguez</dc:creator>
  <cp:lastModifiedBy>Jorge García Rodríguez</cp:lastModifiedBy>
  <dcterms:created xsi:type="dcterms:W3CDTF">2015-06-05T18:17:20Z</dcterms:created>
  <dcterms:modified xsi:type="dcterms:W3CDTF">2026-03-26T10:02:07Z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